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5 год\Паспорт ИП 2025г СЭС\Пасп. L_ 20250123 Уст  КТП в ц.пит\"/>
    </mc:Choice>
  </mc:AlternateContent>
  <xr:revisionPtr revIDLastSave="0" documentId="13_ncr:1_{C6426EF1-EAC2-4204-B6FE-1A12E7E22A6E}"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<sst xmlns="http://schemas.openxmlformats.org/spreadsheetml/2006/main" count="1173" uniqueCount="590">
  <si>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</si>
  <si>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</si>
  <si>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</si>
  <si>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</si>
  <si>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</si>
  <si>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</si>
  <si>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</si>
  <si>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</si>
  <si>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</si>
  <si>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</si>
  <si>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</si>
  <si>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</si>
  <si>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</si>
  <si>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</si>
  <si>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</si>
  <si>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</si>
  <si>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</si>
  <si>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</si>
  <si>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</si>
  <si>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</si>
  <si>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</si>
  <si>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</si>
  <si>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</si>
  <si>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</si>
  <si>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</si>
  <si>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</si>
  <si>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</si>
  <si>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</si>
  <si>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</si>
  <si>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</si>
  <si>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</si>
  <si>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</si>
  <si>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</si>
  <si>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</si>
  <si>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</si>
  <si>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</si>
  <si>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</si>
  <si>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</si>
  <si>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</si>
  <si>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</si>
  <si>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</si>
  <si>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</si>
  <si>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</si>
  <si>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</si>
  <si>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</si>
  <si>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</si>
  <si>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</si>
  <si>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</si>
  <si>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</si>
  <si>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</si>
  <si>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</si>
  <si>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</si>
  <si>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</si>
  <si>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</si>
  <si>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</si>
  <si>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</si>
  <si>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</si>
  <si>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</si>
  <si>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</si>
  <si>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</si>
  <si>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</si>
  <si>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</si>
  <si>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</si>
  <si>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</si>
  <si>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</si>
  <si>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</si>
  <si>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</si>
  <si>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</si>
  <si>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</si>
  <si>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</si>
  <si>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</si>
  <si>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</si>
  <si>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</si>
  <si>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</si>
  <si>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</si>
  <si>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</si>
  <si>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</si>
  <si>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</si>
  <si>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</si>
  <si>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</si>
  <si>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</si>
  <si>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</si>
  <si>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</si>
  <si>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</si>
  <si>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</si>
  <si>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</si>
  <si>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</si>
  <si>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</si>
  <si>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</si>
  <si>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</si>
  <si>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</si>
  <si>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</si>
  <si>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</si>
  <si>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</si>
  <si>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</si>
  <si>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</si>
  <si>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</si>
  <si>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</si>
  <si>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</si>
  <si>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</si>
  <si>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</si>
  <si>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</si>
  <si>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</si>
  <si>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</si>
  <si>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</si>
  <si>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</si>
  <si>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</si>
  <si>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</si>
  <si>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</si>
  <si>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</si>
  <si>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</si>
  <si>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</si>
  <si>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</si>
  <si>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</si>
  <si>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</si>
  <si>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</si>
  <si>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</si>
  <si>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</si>
  <si>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</si>
  <si>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</si>
  <si>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</si>
  <si>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</si>
  <si>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</si>
  <si>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</si>
  <si>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</si>
  <si>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</si>
  <si>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</si>
  <si>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</si>
  <si>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</si>
  <si>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</si>
  <si>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</si>
  <si>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</si>
  <si>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</si>
  <si>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</si>
  <si>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</si>
  <si>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</si>
  <si>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</si>
  <si>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</si>
  <si>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</si>
  <si>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</si>
  <si>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</si>
  <si>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</si>
  <si>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</si>
  <si>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</si>
  <si>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</si>
  <si>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</si>
  <si>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</si>
  <si>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</si>
  <si>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</si>
  <si>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</si>
  <si>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</si>
  <si>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</si>
  <si>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</si>
  <si>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</si>
  <si>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</si>
  <si>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</si>
  <si>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</si>
  <si>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</si>
  <si>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</si>
  <si>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</si>
  <si>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</si>
  <si>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</si>
  <si>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</si>
  <si>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</si>
  <si>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</si>
  <si>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</si>
  <si>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</si>
  <si>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</si>
  <si>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</si>
  <si>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</si>
  <si>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</si>
  <si>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</si>
  <si>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</si>
  <si>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</si>
  <si>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</si>
  <si>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</si>
  <si>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</si>
  <si>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</si>
  <si>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</si>
  <si>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</si>
  <si>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</si>
  <si>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</si>
  <si>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</si>
  <si>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</si>
  <si>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</si>
  <si>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</si>
  <si>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</si>
  <si>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</si>
  <si>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</si>
  <si>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</si>
  <si>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</si>
  <si>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</si>
  <si>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</si>
  <si>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</si>
  <si>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</si>
  <si>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</si>
  <si>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</si>
  <si>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</si>
  <si>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</si>
  <si>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</si>
  <si>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</si>
  <si>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</si>
  <si>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</si>
  <si>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</si>
  <si>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</si>
  <si>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</si>
  <si>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</si>
  <si>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</si>
  <si>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</si>
  <si>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</si>
  <si>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</si>
  <si>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</si>
  <si>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</si>
  <si>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</si>
  <si>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</si>
  <si>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</si>
  <si>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</si>
  <si>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</si>
  <si>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</si>
  <si>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</si>
  <si>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</si>
  <si>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</si>
  <si>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</si>
  <si>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</si>
  <si>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</si>
  <si>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</si>
  <si>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</si>
  <si>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</si>
  <si>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</si>
  <si>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</si>
  <si>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</si>
  <si>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</si>
  <si>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</si>
  <si>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</si>
  <si>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</si>
  <si>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</si>
  <si>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</si>
  <si>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</si>
  <si>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</si>
  <si>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</si>
  <si>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</si>
  <si>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</si>
  <si>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</si>
  <si>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</si>
  <si>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</si>
  <si>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</si>
  <si>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</si>
  <si>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</si>
  <si>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</si>
  <si>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</si>
  <si>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</si>
  <si>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</si>
  <si>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</si>
  <si>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</si>
  <si>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</si>
  <si>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</si>
  <si>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</si>
  <si>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</si>
  <si>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</si>
  <si>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</si>
  <si>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</si>
  <si>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</si>
  <si>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</si>
  <si>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</si>
  <si>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</si>
  <si>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</si>
  <si>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</si>
  <si>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</si>
  <si>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</si>
  <si>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</si>
  <si>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</si>
  <si>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</si>
  <si>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</si>
  <si>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</si>
  <si>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</si>
  <si>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</si>
  <si>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</si>
  <si>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</si>
  <si>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</si>
  <si>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</si>
  <si>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</si>
  <si>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</si>
  <si>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</si>
  <si>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</si>
  <si>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</si>
  <si>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</si>
  <si>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</si>
  <si>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</si>
  <si>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</si>
  <si>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</si>
  <si>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</si>
  <si>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</si>
  <si>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</si>
  <si>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</si>
  <si>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</si>
  <si>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</si>
  <si>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</si>
  <si>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</si>
  <si>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</si>
  <si>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</si>
  <si>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</si>
  <si>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</si>
  <si>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</si>
  <si>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</si>
  <si>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</si>
  <si>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</si>
  <si>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</si>
  <si>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</si>
  <si>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</si>
  <si>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</si>
  <si>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</si>
  <si>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</si>
  <si>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</si>
  <si>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</si>
  <si>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</si>
  <si>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</si>
  <si>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</si>
  <si>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</si>
  <si>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</si>
  <si>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</si>
  <si>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</si>
  <si>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</si>
  <si>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</si>
  <si>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</si>
  <si>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</si>
  <si>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</si>
  <si>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</si>
  <si>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</si>
  <si>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</si>
  <si>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</si>
  <si>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</si>
  <si>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</si>
  <si>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</si>
  <si>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</si>
  <si>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</si>
  <si>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</si>
  <si>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</si>
  <si>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</si>
  <si>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</si>
  <si>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</si>
  <si>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</si>
  <si>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</si>
  <si>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</si>
  <si>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</si>
  <si>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</si>
  <si>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</si>
  <si>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</si>
  <si>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</si>
  <si>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</si>
  <si>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</si>
  <si>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</si>
  <si>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</si>
  <si>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</si>
  <si>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</si>
  <si>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</si>
  <si>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</si>
  <si>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</si>
  <si>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</si>
  <si>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</si>
  <si>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</si>
  <si>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</si>
  <si>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</si>
  <si>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</si>
  <si>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</si>
  <si>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</si>
  <si>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</si>
  <si>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</si>
  <si>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</si>
  <si>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</si>
  <si>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</si>
  <si>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</si>
  <si>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</si>
  <si>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</si>
  <si>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</si>
  <si>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</si>
  <si>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</si>
  <si>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</si>
  <si>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</si>
  <si>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</si>
  <si>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</si>
  <si>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</si>
  <si>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</si>
  <si>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</si>
  <si>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</si>
  <si>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</si>
  <si>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</si>
  <si>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</si>
  <si>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</si>
  <si>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</si>
  <si>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</si>
  <si>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</si>
  <si>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</si>
  <si>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</si>
  <si>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</si>
  <si>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</si>
  <si>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</si>
  <si>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</si>
  <si>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</si>
  <si>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</si>
  <si>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</si>
  <si>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</si>
  <si>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</si>
  <si>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</si>
  <si>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</si>
  <si>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</si>
  <si>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</si>
  <si>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</si>
  <si>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</si>
  <si>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</si>
  <si>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</si>
  <si>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</si>
  <si>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</si>
  <si>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</si>
  <si>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</si>
  <si>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</si>
  <si>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</si>
  <si>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</si>
  <si>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</si>
  <si>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</si>
  <si>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</si>
  <si>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</si>
  <si>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</si>
  <si>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</si>
  <si>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</si>
  <si>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</si>
  <si>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</si>
  <si>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</si>
  <si>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</si>
  <si>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</si>
  <si>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</si>
  <si>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</si>
  <si>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</si>
  <si>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</si>
  <si>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</si>
  <si>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</si>
  <si>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</si>
  <si>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</si>
  <si>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</si>
  <si>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</si>
  <si>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</si>
  <si>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</si>
  <si>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</si>
  <si>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</si>
  <si>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</si>
  <si>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</si>
  <si>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</si>
  <si>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</si>
  <si>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</si>
  <si>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</si>
  <si>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</si>
  <si>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</si>
  <si>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</si>
  <si>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</si>
  <si>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</si>
  <si>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</si>
  <si>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</si>
  <si>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</si>
  <si>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</si>
  <si>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</si>
  <si>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</si>
  <si>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</si>
  <si>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</si>
  <si>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</si>
  <si>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</si>
  <si>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</si>
  <si>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</si>
  <si>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</si>
  <si>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</si>
  <si>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</si>
  <si>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</si>
  <si>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</si>
  <si>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</si>
  <si>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</si>
  <si>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</si>
  <si>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</si>
  <si>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</si>
  <si>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</si>
  <si>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</si>
  <si>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</si>
  <si>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</si>
  <si>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</si>
  <si>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</si>
  <si>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</si>
  <si>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</si>
  <si>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</si>
  <si>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</si>
  <si>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</si>
  <si>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</si>
  <si>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</si>
  <si>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</si>
  <si>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</si>
  <si>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</si>
  <si>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</si>
  <si>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</si>
  <si>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</si>
  <si>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</si>
  <si>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</si>
  <si>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</si>
  <si>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</si>
  <si>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</si>
  <si>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</si>
  <si>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</si>
  <si>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</si>
  <si>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</si>
  <si>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</si>
  <si>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</si>
  <si>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</si>
  <si>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</si>
  <si>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</si>
  <si>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</si>
  <si>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</si>
  <si>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</si>
  <si>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</si>
  <si>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</si>
  <si>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</si>
  <si>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</si>
  <si>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</si>
  <si>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</si>
  <si>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</si>
  <si>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</si>
  <si>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</si>
  <si>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</si>
  <si>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</si>
  <si>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</si>
  <si>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</si>
  <si>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</si>
  <si>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</si>
  <si>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</si>
  <si>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</si>
  <si>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</si>
  <si>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</si>
  <si>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</si>
  <si>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</si>
  <si>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</si>
  <si>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</si>
  <si>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</si>
  <si>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</si>
  <si>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</si>
  <si>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</si>
  <si>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</si>
  <si>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</si>
  <si>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</si>
  <si>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</si>
  <si>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</si>
  <si>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</si>
  <si>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</si>
  <si>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</si>
  <si>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</si>
  <si>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</si>
  <si>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</si>
  <si>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</si>
  <si>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</si>
  <si>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</si>
  <si>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</si>
  <si>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</si>
  <si>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</si>
  <si>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</si>
  <si>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</si>
  <si>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</si>
  <si>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</si>
  <si>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</si>
  <si>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</si>
  <si>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</si>
  <si>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</si>
  <si>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</si>
  <si>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</si>
  <si>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</si>
  <si>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</si>
  <si>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</si>
  <si>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</si>
  <si>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</si>
  <si>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</si>
  <si>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</si>
  <si>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</si>
  <si>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</si>
  <si>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</si>
  <si>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</si>
  <si>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</si>
  <si>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</si>
  <si>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</si>
  <si>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</si>
  <si>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</si>
  <si>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</si>
  <si>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</si>
  <si>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</si>
  <si>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K_ 202401231</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</si>
  <si>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</si>
  <si>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</si>
  <si>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</si>
  <si>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Строительство  КТП-П-КК 6/04кВ  в центрах питания с трансформаторам  250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</si>
</sst>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Строительство  КТП-П-КК 6/04кВ  в центрах питания с трансформаторам  250 кВА.</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0.94814963/1.2</f>
        <v>0.79012469166666666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0.79012469166666666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202401231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202401231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P26" sqref="P26:P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202401231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Строительство  КТП-П-КК 6/04кВ  в центрах питания с трансформаторам  250 кВА.</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202401231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Строительство  КТП-П-КК 6/04кВ  в центрах питания с трансформаторам  250 кВА.</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202401231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Строительство  КТП-П-КК 6/04кВ  в центрах питания с трансформаторам  250 кВА.</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Строительство  КТП-П-КК 6/04кВ  в центрах питания с трансформаторам  250 кВА.</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0.79012469166666666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202401231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202401231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202401231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0.79012469166666666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202401231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202401231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Строительство  КТП-П-КК 6/04кВ  в центрах питания с трансформаторам  250 кВА.</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0.94814962999999997</v>
      </c>
      <c r="D24" s="253">
        <f>D27*1.2</f>
        <v>0.94814962999999997</v>
      </c>
      <c r="E24" s="196">
        <v>0</v>
      </c>
      <c r="F24" s="196">
        <v>0</v>
      </c>
      <c r="G24" s="182">
        <v>0</v>
      </c>
      <c r="H24" s="182">
        <f>C24</f>
        <v>0.94814962999999997</v>
      </c>
      <c r="I24" s="182" t="s">
        <v>581</v>
      </c>
      <c r="J24" s="182">
        <f>D24</f>
        <v>0.94814962999999997</v>
      </c>
      <c r="K24" s="182" t="str">
        <f>I24</f>
        <v>II</v>
      </c>
      <c r="L24" s="182">
        <f>C24</f>
        <v>0.94814962999999997</v>
      </c>
      <c r="M24" s="182">
        <f>D24</f>
        <v>0.94814962999999997</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0.79012469166666666</v>
      </c>
      <c r="D27" s="253">
        <f>D30</f>
        <v>0.79012469166666666</v>
      </c>
      <c r="E27" s="183">
        <v>0</v>
      </c>
      <c r="F27" s="183">
        <v>0</v>
      </c>
      <c r="G27" s="183">
        <v>0</v>
      </c>
      <c r="H27" s="182">
        <f t="shared" si="0"/>
        <v>0.79012469166666666</v>
      </c>
      <c r="I27" s="182" t="str">
        <f>I24</f>
        <v>II</v>
      </c>
      <c r="J27" s="182">
        <f t="shared" si="1"/>
        <v>0.79012469166666666</v>
      </c>
      <c r="K27" s="182" t="str">
        <f>I27</f>
        <v>II</v>
      </c>
      <c r="L27" s="182">
        <f t="shared" si="2"/>
        <v>0.79012469166666666</v>
      </c>
      <c r="M27" s="182">
        <f t="shared" si="3"/>
        <v>0.79012469166666666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0.79012469166666666</v>
      </c>
      <c r="D30" s="253">
        <f>D34+D33+D32+D31</f>
        <v>0.79012469166666666</v>
      </c>
      <c r="E30" s="182">
        <v>0</v>
      </c>
      <c r="F30" s="182">
        <v>0</v>
      </c>
      <c r="G30" s="183">
        <v>0</v>
      </c>
      <c r="H30" s="182">
        <f t="shared" si="0"/>
        <v>0.79012469166666666</v>
      </c>
      <c r="I30" s="182" t="str">
        <f>I24</f>
        <v>II</v>
      </c>
      <c r="J30" s="182">
        <f t="shared" si="1"/>
        <v>0.79012469166666666</v>
      </c>
      <c r="K30" s="182" t="str">
        <f>I30</f>
        <v>II</v>
      </c>
      <c r="L30" s="182">
        <f t="shared" si="2"/>
        <v>0.79012469166666666</v>
      </c>
      <c r="M30" s="182">
        <f t="shared" si="3"/>
        <v>0.79012469166666666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0.79012469166666666</v>
      </c>
      <c r="D33" s="254">
        <f>C33</f>
        <v>0.79012469166666666</v>
      </c>
      <c r="E33" s="182">
        <v>0</v>
      </c>
      <c r="F33" s="182">
        <v>0</v>
      </c>
      <c r="G33" s="183">
        <v>0</v>
      </c>
      <c r="H33" s="182">
        <f t="shared" si="0"/>
        <v>0.79012469166666666</v>
      </c>
      <c r="I33" s="182" t="str">
        <f>I24</f>
        <v>II</v>
      </c>
      <c r="J33" s="182">
        <f t="shared" si="1"/>
        <v>0.79012469166666666</v>
      </c>
      <c r="K33" s="182" t="str">
        <f>I33</f>
        <v>II</v>
      </c>
      <c r="L33" s="182">
        <f t="shared" si="2"/>
        <v>0.79012469166666666</v>
      </c>
      <c r="M33" s="182">
        <f t="shared" si="3"/>
        <v>0.79012469166666666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0.79012469166666666</v>
      </c>
      <c r="D52" s="253">
        <f>D30</f>
        <v>0.79012469166666666</v>
      </c>
      <c r="E52" s="183">
        <v>0</v>
      </c>
      <c r="F52" s="183">
        <v>0</v>
      </c>
      <c r="G52" s="183">
        <v>0</v>
      </c>
      <c r="H52" s="182">
        <f t="shared" si="0"/>
        <v>0.79012469166666666</v>
      </c>
      <c r="I52" s="182">
        <v>0</v>
      </c>
      <c r="J52" s="182">
        <f t="shared" si="1"/>
        <v>0.79012469166666666</v>
      </c>
      <c r="K52" s="182">
        <v>0</v>
      </c>
      <c r="L52" s="182">
        <f t="shared" si="2"/>
        <v>0.79012469166666666</v>
      </c>
      <c r="M52" s="182">
        <f t="shared" si="3"/>
        <v>0.79012469166666666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202401231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Строительство  КТП-П-КК 6/04кВ  в центрах питания с трансформаторам  250 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0.79012469166666666</v>
      </c>
      <c r="S26" s="273">
        <f>R26</f>
        <v>0.79012469166666666</v>
      </c>
      <c r="T26" s="273">
        <f>R26</f>
        <v>0.79012469166666666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202401231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Строительство  КТП-П-КК 6/04кВ  в центрах питания с трансформаторам  250 кВА.</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Строительство  КТП-П-КК 6/04кВ  в центрах питания с трансформаторам  250 кВА.</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0.94814962999999997</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2021-10-27T04:44:09Z</dcterms:modified>
</cp:coreProperties>
</file>